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440" windowHeight="11835" tabRatio="631"/>
  </bookViews>
  <sheets>
    <sheet name="форма 9" sheetId="164" r:id="rId1"/>
  </sheets>
  <calcPr calcId="145621"/>
</workbook>
</file>

<file path=xl/calcChain.xml><?xml version="1.0" encoding="utf-8"?>
<calcChain xmlns="http://schemas.openxmlformats.org/spreadsheetml/2006/main">
  <c r="E24" i="164" l="1"/>
  <c r="E23" i="164" s="1"/>
  <c r="F24" i="164"/>
  <c r="F23" i="164" s="1"/>
  <c r="G24" i="164"/>
  <c r="G23" i="164" s="1"/>
  <c r="G22" i="164" s="1"/>
  <c r="D24" i="164"/>
  <c r="D23" i="164" s="1"/>
  <c r="F22" i="164" l="1"/>
  <c r="F21" i="164" s="1"/>
  <c r="F20" i="164" s="1"/>
  <c r="G21" i="164"/>
  <c r="G20" i="164" s="1"/>
  <c r="E22" i="164"/>
  <c r="E21" i="164" s="1"/>
  <c r="E20" i="164" s="1"/>
  <c r="D22" i="164"/>
  <c r="D21" i="164" s="1"/>
  <c r="D20" i="164" s="1"/>
</calcChain>
</file>

<file path=xl/sharedStrings.xml><?xml version="1.0" encoding="utf-8"?>
<sst xmlns="http://schemas.openxmlformats.org/spreadsheetml/2006/main" count="66" uniqueCount="54">
  <si>
    <t xml:space="preserve">  Наименование инвестиционного проекта (группы инвестиционных проектов)</t>
  </si>
  <si>
    <t>5</t>
  </si>
  <si>
    <t>Номер группы инвести-ционных проектов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</si>
  <si>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</si>
  <si>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</si>
  <si>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</si>
  <si>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</si>
  <si>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</si>
  <si>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</si>
  <si>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</si>
  <si>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</si>
  <si>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</si>
  <si>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</si>
  <si>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4.1.1</t>
  </si>
  <si>
    <t>4.1.2</t>
  </si>
  <si>
    <t>4.1.3</t>
  </si>
  <si>
    <t>Приложение  № 9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</si>
  <si>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</si>
  <si>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</si>
  <si>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</si>
  <si>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</si>
  <si>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</si>
  <si>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электрической энергии в сетях, кВтч</t>
  </si>
  <si>
    <t>воздушная линия</t>
  </si>
  <si>
    <t>кабельная линия</t>
  </si>
  <si>
    <t>Средства учета и контроля э/э</t>
  </si>
  <si>
    <t>от 05.05.2016 г. № 380</t>
  </si>
  <si>
    <t>Силовое оборудование (трансформаторы)</t>
  </si>
  <si>
    <t xml:space="preserve"> полное наименование субъекта электроэнергетики</t>
  </si>
  <si>
    <t>Г</t>
  </si>
  <si>
    <t>1.2</t>
  </si>
  <si>
    <t>-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</si>
  <si>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</si>
  <si>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</si>
  <si>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</si>
  <si>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</si>
  <si>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>4</t>
  </si>
  <si>
    <t>Просчитатать в процентном соотношении в зависимости  от кол-ва замененных приборов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</si>
  <si>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- 375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</si>
  <si>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- 288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</si>
  <si>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- 384 точки</t>
  </si>
  <si>
    <t xml:space="preserve"> Установка систем учета на границе балансовой принадлежности сетей с АСКУЭ на территории Хабаровского муниципального района - 264 точки</t>
  </si>
  <si>
    <t>Директор</t>
  </si>
  <si>
    <t>Заместитель директора по экономике</t>
  </si>
  <si>
    <t>С.В. Кошельков</t>
  </si>
  <si>
    <t>Л.М. Зеленова</t>
  </si>
  <si>
    <t>Приложение №21 к Инвестиционной программе</t>
  </si>
  <si>
    <t>1.2.3.1.1</t>
  </si>
  <si>
    <t>1.2.3.1.2</t>
  </si>
  <si>
    <t>1.2.3.1.3</t>
  </si>
  <si>
    <t>1.2.3.1.4</t>
  </si>
  <si>
    <t>О_1.2.3.1.2</t>
  </si>
  <si>
    <t>Р_1.2.3.1.3</t>
  </si>
  <si>
    <t>Q_1.2.3.1.4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</si>
</sst>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37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1">
    <xf numFmtId="0" fontId="0" fillId="0" borderId="0" xfId="0"/>
    <xf numFmtId="49" fontId="13" fillId="0" borderId="10" xfId="54" applyNumberFormat="1" applyFont="1" applyFill="1" applyBorder="1" applyAlignment="1">
      <alignment horizontal="center" vertical="center"/>
    </xf>
    <xf numFmtId="4" fontId="34" fillId="0" borderId="10" xfId="54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42" fillId="0" borderId="10" xfId="45" applyFont="1" applyFill="1" applyBorder="1" applyAlignment="1">
      <alignment horizontal="center" vertical="center"/>
    </xf>
    <xf numFmtId="49" fontId="42" fillId="0" borderId="10" xfId="45" applyNumberFormat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 wrapText="1"/>
    </xf>
    <xf numFmtId="0" fontId="41" fillId="0" borderId="0" xfId="44" applyFont="1" applyFill="1" applyBorder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3" fillId="0" borderId="0" xfId="54" applyFont="1" applyAlignment="1">
      <alignment horizontal="center" vertical="center"/>
    </xf>
    <xf numFmtId="0" fontId="13" fillId="0" borderId="0" xfId="273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36" fillId="0" borderId="0" xfId="37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6" fillId="0" borderId="0" xfId="37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40" fillId="0" borderId="10" xfId="272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41" fillId="0" borderId="0" xfId="44" applyFont="1" applyFill="1" applyBorder="1" applyAlignment="1">
      <alignment horizontal="center" vertical="center"/>
    </xf>
    <xf numFmtId="0" fontId="44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16" xfId="273" applyFont="1" applyFill="1" applyBorder="1" applyAlignment="1">
      <alignment horizontal="center" vertical="center"/>
    </xf>
    <xf numFmtId="0" fontId="40" fillId="0" borderId="11" xfId="45" applyFont="1" applyFill="1" applyBorder="1" applyAlignment="1">
      <alignment horizontal="center" vertical="center" wrapText="1"/>
    </xf>
    <xf numFmtId="0" fontId="40" fillId="0" borderId="18" xfId="45" applyFont="1" applyFill="1" applyBorder="1" applyAlignment="1">
      <alignment horizontal="center" vertical="center" wrapText="1"/>
    </xf>
    <xf numFmtId="0" fontId="40" fillId="0" borderId="19" xfId="45" applyFont="1" applyFill="1" applyBorder="1" applyAlignment="1">
      <alignment horizontal="center" vertical="center" wrapText="1"/>
    </xf>
    <xf numFmtId="0" fontId="40" fillId="0" borderId="10" xfId="45" applyFont="1" applyFill="1" applyBorder="1" applyAlignment="1">
      <alignment horizontal="center" vertical="center" wrapText="1"/>
    </xf>
    <xf numFmtId="0" fontId="40" fillId="0" borderId="12" xfId="45" applyFont="1" applyFill="1" applyBorder="1" applyAlignment="1">
      <alignment horizontal="center" vertical="center" wrapText="1"/>
    </xf>
    <xf numFmtId="0" fontId="40" fillId="0" borderId="13" xfId="45" applyFont="1" applyFill="1" applyBorder="1" applyAlignment="1">
      <alignment horizontal="center" vertical="center" wrapText="1"/>
    </xf>
    <xf numFmtId="0" fontId="40" fillId="0" borderId="14" xfId="45" applyFont="1" applyFill="1" applyBorder="1" applyAlignment="1">
      <alignment horizontal="center" vertical="center" wrapText="1"/>
    </xf>
    <xf numFmtId="0" fontId="40" fillId="0" borderId="15" xfId="45" applyFont="1" applyFill="1" applyBorder="1" applyAlignment="1">
      <alignment horizontal="center" vertical="center" wrapText="1"/>
    </xf>
    <xf numFmtId="0" fontId="40" fillId="0" borderId="16" xfId="45" applyFont="1" applyFill="1" applyBorder="1" applyAlignment="1">
      <alignment horizontal="center" vertical="center" wrapText="1"/>
    </xf>
    <xf numFmtId="0" fontId="40" fillId="0" borderId="17" xfId="45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</cellXfs>
  <cellStyles count="44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5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9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7"/>
    <cellStyle name="Обычный 6 2 2 2 2 2 3" xfId="132"/>
    <cellStyle name="Обычный 6 2 2 2 2 2 3 2" xfId="308"/>
    <cellStyle name="Обычный 6 2 2 2 2 2 4" xfId="306"/>
    <cellStyle name="Обычный 6 2 2 2 2 3" xfId="133"/>
    <cellStyle name="Обычный 6 2 2 2 2 3 2" xfId="309"/>
    <cellStyle name="Обычный 6 2 2 2 2 4" xfId="134"/>
    <cellStyle name="Обычный 6 2 2 2 2 4 2" xfId="310"/>
    <cellStyle name="Обычный 6 2 2 2 2 5" xfId="302"/>
    <cellStyle name="Обычный 6 2 2 2 3" xfId="128"/>
    <cellStyle name="Обычный 6 2 2 2 3 2" xfId="135"/>
    <cellStyle name="Обычный 6 2 2 2 3 2 2" xfId="311"/>
    <cellStyle name="Обычный 6 2 2 2 3 3" xfId="136"/>
    <cellStyle name="Обычный 6 2 2 2 3 3 2" xfId="312"/>
    <cellStyle name="Обычный 6 2 2 2 3 4" xfId="304"/>
    <cellStyle name="Обычный 6 2 2 2 4" xfId="137"/>
    <cellStyle name="Обычный 6 2 2 2 4 2" xfId="313"/>
    <cellStyle name="Обычный 6 2 2 2 5" xfId="138"/>
    <cellStyle name="Обычный 6 2 2 2 5 2" xfId="314"/>
    <cellStyle name="Обычный 6 2 2 2 6" xfId="285"/>
    <cellStyle name="Обычный 6 2 2 3" xfId="121"/>
    <cellStyle name="Обычный 6 2 2 3 2" xfId="139"/>
    <cellStyle name="Обычный 6 2 2 3 2 2" xfId="140"/>
    <cellStyle name="Обычный 6 2 2 3 2 2 2" xfId="316"/>
    <cellStyle name="Обычный 6 2 2 3 2 3" xfId="141"/>
    <cellStyle name="Обычный 6 2 2 3 2 3 2" xfId="317"/>
    <cellStyle name="Обычный 6 2 2 3 2 4" xfId="315"/>
    <cellStyle name="Обычный 6 2 2 3 3" xfId="142"/>
    <cellStyle name="Обычный 6 2 2 3 3 2" xfId="318"/>
    <cellStyle name="Обычный 6 2 2 3 4" xfId="143"/>
    <cellStyle name="Обычный 6 2 2 3 4 2" xfId="319"/>
    <cellStyle name="Обычный 6 2 2 3 5" xfId="297"/>
    <cellStyle name="Обычный 6 2 2 4" xfId="114"/>
    <cellStyle name="Обычный 6 2 2 4 2" xfId="144"/>
    <cellStyle name="Обычный 6 2 2 4 2 2" xfId="145"/>
    <cellStyle name="Обычный 6 2 2 4 2 2 2" xfId="321"/>
    <cellStyle name="Обычный 6 2 2 4 2 3" xfId="146"/>
    <cellStyle name="Обычный 6 2 2 4 2 3 2" xfId="322"/>
    <cellStyle name="Обычный 6 2 2 4 2 4" xfId="320"/>
    <cellStyle name="Обычный 6 2 2 4 3" xfId="147"/>
    <cellStyle name="Обычный 6 2 2 4 3 2" xfId="323"/>
    <cellStyle name="Обычный 6 2 2 4 4" xfId="148"/>
    <cellStyle name="Обычный 6 2 2 4 4 2" xfId="324"/>
    <cellStyle name="Обычный 6 2 2 4 5" xfId="290"/>
    <cellStyle name="Обычный 6 2 2 5" xfId="149"/>
    <cellStyle name="Обычный 6 2 2 5 2" xfId="150"/>
    <cellStyle name="Обычный 6 2 2 5 2 2" xfId="326"/>
    <cellStyle name="Обычный 6 2 2 5 3" xfId="151"/>
    <cellStyle name="Обычный 6 2 2 5 3 2" xfId="327"/>
    <cellStyle name="Обычный 6 2 2 5 4" xfId="325"/>
    <cellStyle name="Обычный 6 2 2 6" xfId="152"/>
    <cellStyle name="Обычный 6 2 2 6 2" xfId="328"/>
    <cellStyle name="Обычный 6 2 2 7" xfId="153"/>
    <cellStyle name="Обычный 6 2 2 7 2" xfId="329"/>
    <cellStyle name="Обычный 6 2 2 8" xfId="154"/>
    <cellStyle name="Обычный 6 2 2 8 2" xfId="330"/>
    <cellStyle name="Обычный 6 2 2 9" xfId="280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2"/>
    <cellStyle name="Обычный 6 2 3 2 2 2 3" xfId="157"/>
    <cellStyle name="Обычный 6 2 3 2 2 2 3 2" xfId="333"/>
    <cellStyle name="Обычный 6 2 3 2 2 2 4" xfId="331"/>
    <cellStyle name="Обычный 6 2 3 2 2 3" xfId="158"/>
    <cellStyle name="Обычный 6 2 3 2 2 3 2" xfId="334"/>
    <cellStyle name="Обычный 6 2 3 2 2 4" xfId="159"/>
    <cellStyle name="Обычный 6 2 3 2 2 4 2" xfId="335"/>
    <cellStyle name="Обычный 6 2 3 2 2 5" xfId="301"/>
    <cellStyle name="Обычный 6 2 3 2 3" xfId="127"/>
    <cellStyle name="Обычный 6 2 3 2 3 2" xfId="160"/>
    <cellStyle name="Обычный 6 2 3 2 3 2 2" xfId="336"/>
    <cellStyle name="Обычный 6 2 3 2 3 3" xfId="161"/>
    <cellStyle name="Обычный 6 2 3 2 3 3 2" xfId="337"/>
    <cellStyle name="Обычный 6 2 3 2 3 4" xfId="303"/>
    <cellStyle name="Обычный 6 2 3 2 4" xfId="162"/>
    <cellStyle name="Обычный 6 2 3 2 4 2" xfId="338"/>
    <cellStyle name="Обычный 6 2 3 2 5" xfId="163"/>
    <cellStyle name="Обычный 6 2 3 2 5 2" xfId="339"/>
    <cellStyle name="Обычный 6 2 3 2 6" xfId="284"/>
    <cellStyle name="Обычный 6 2 3 3" xfId="123"/>
    <cellStyle name="Обычный 6 2 3 3 2" xfId="164"/>
    <cellStyle name="Обычный 6 2 3 3 2 2" xfId="165"/>
    <cellStyle name="Обычный 6 2 3 3 2 2 2" xfId="341"/>
    <cellStyle name="Обычный 6 2 3 3 2 3" xfId="166"/>
    <cellStyle name="Обычный 6 2 3 3 2 3 2" xfId="342"/>
    <cellStyle name="Обычный 6 2 3 3 2 4" xfId="340"/>
    <cellStyle name="Обычный 6 2 3 3 3" xfId="167"/>
    <cellStyle name="Обычный 6 2 3 3 3 2" xfId="343"/>
    <cellStyle name="Обычный 6 2 3 3 4" xfId="168"/>
    <cellStyle name="Обычный 6 2 3 3 4 2" xfId="344"/>
    <cellStyle name="Обычный 6 2 3 3 5" xfId="299"/>
    <cellStyle name="Обычный 6 2 3 4" xfId="116"/>
    <cellStyle name="Обычный 6 2 3 4 2" xfId="169"/>
    <cellStyle name="Обычный 6 2 3 4 2 2" xfId="170"/>
    <cellStyle name="Обычный 6 2 3 4 2 2 2" xfId="346"/>
    <cellStyle name="Обычный 6 2 3 4 2 3" xfId="171"/>
    <cellStyle name="Обычный 6 2 3 4 2 3 2" xfId="347"/>
    <cellStyle name="Обычный 6 2 3 4 2 4" xfId="345"/>
    <cellStyle name="Обычный 6 2 3 4 3" xfId="172"/>
    <cellStyle name="Обычный 6 2 3 4 3 2" xfId="348"/>
    <cellStyle name="Обычный 6 2 3 4 4" xfId="173"/>
    <cellStyle name="Обычный 6 2 3 4 4 2" xfId="349"/>
    <cellStyle name="Обычный 6 2 3 4 5" xfId="292"/>
    <cellStyle name="Обычный 6 2 3 5" xfId="174"/>
    <cellStyle name="Обычный 6 2 3 5 2" xfId="175"/>
    <cellStyle name="Обычный 6 2 3 5 2 2" xfId="351"/>
    <cellStyle name="Обычный 6 2 3 5 3" xfId="176"/>
    <cellStyle name="Обычный 6 2 3 5 3 2" xfId="352"/>
    <cellStyle name="Обычный 6 2 3 5 4" xfId="350"/>
    <cellStyle name="Обычный 6 2 3 6" xfId="177"/>
    <cellStyle name="Обычный 6 2 3 6 2" xfId="353"/>
    <cellStyle name="Обычный 6 2 3 7" xfId="178"/>
    <cellStyle name="Обычный 6 2 3 7 2" xfId="354"/>
    <cellStyle name="Обычный 6 2 3 8" xfId="179"/>
    <cellStyle name="Обычный 6 2 3 8 2" xfId="355"/>
    <cellStyle name="Обычный 6 2 3 9" xfId="282"/>
    <cellStyle name="Обычный 6 2 4" xfId="120"/>
    <cellStyle name="Обычный 6 2 4 2" xfId="180"/>
    <cellStyle name="Обычный 6 2 4 2 2" xfId="181"/>
    <cellStyle name="Обычный 6 2 4 2 2 2" xfId="357"/>
    <cellStyle name="Обычный 6 2 4 2 3" xfId="182"/>
    <cellStyle name="Обычный 6 2 4 2 3 2" xfId="358"/>
    <cellStyle name="Обычный 6 2 4 2 4" xfId="356"/>
    <cellStyle name="Обычный 6 2 4 3" xfId="183"/>
    <cellStyle name="Обычный 6 2 4 3 2" xfId="359"/>
    <cellStyle name="Обычный 6 2 4 4" xfId="184"/>
    <cellStyle name="Обычный 6 2 4 4 2" xfId="360"/>
    <cellStyle name="Обычный 6 2 4 5" xfId="296"/>
    <cellStyle name="Обычный 6 2 5" xfId="113"/>
    <cellStyle name="Обычный 6 2 5 2" xfId="185"/>
    <cellStyle name="Обычный 6 2 5 2 2" xfId="186"/>
    <cellStyle name="Обычный 6 2 5 2 2 2" xfId="362"/>
    <cellStyle name="Обычный 6 2 5 2 3" xfId="187"/>
    <cellStyle name="Обычный 6 2 5 2 3 2" xfId="363"/>
    <cellStyle name="Обычный 6 2 5 2 4" xfId="361"/>
    <cellStyle name="Обычный 6 2 5 3" xfId="188"/>
    <cellStyle name="Обычный 6 2 5 3 2" xfId="364"/>
    <cellStyle name="Обычный 6 2 5 4" xfId="189"/>
    <cellStyle name="Обычный 6 2 5 4 2" xfId="365"/>
    <cellStyle name="Обычный 6 2 5 5" xfId="289"/>
    <cellStyle name="Обычный 6 2 6" xfId="190"/>
    <cellStyle name="Обычный 6 2 6 2" xfId="191"/>
    <cellStyle name="Обычный 6 2 6 2 2" xfId="367"/>
    <cellStyle name="Обычный 6 2 6 3" xfId="192"/>
    <cellStyle name="Обычный 6 2 6 3 2" xfId="368"/>
    <cellStyle name="Обычный 6 2 6 4" xfId="366"/>
    <cellStyle name="Обычный 6 2 7" xfId="193"/>
    <cellStyle name="Обычный 6 2 7 2" xfId="369"/>
    <cellStyle name="Обычный 6 2 8" xfId="194"/>
    <cellStyle name="Обычный 6 2 8 2" xfId="370"/>
    <cellStyle name="Обычный 6 2 9" xfId="195"/>
    <cellStyle name="Обычный 6 2 9 2" xfId="371"/>
    <cellStyle name="Обычный 6 3" xfId="117"/>
    <cellStyle name="Обычный 6 3 2" xfId="196"/>
    <cellStyle name="Обычный 6 3 2 2" xfId="197"/>
    <cellStyle name="Обычный 6 3 2 2 2" xfId="373"/>
    <cellStyle name="Обычный 6 3 2 3" xfId="198"/>
    <cellStyle name="Обычный 6 3 2 3 2" xfId="374"/>
    <cellStyle name="Обычный 6 3 2 4" xfId="372"/>
    <cellStyle name="Обычный 6 3 3" xfId="199"/>
    <cellStyle name="Обычный 6 3 3 2" xfId="375"/>
    <cellStyle name="Обычный 6 3 4" xfId="200"/>
    <cellStyle name="Обычный 6 3 4 2" xfId="376"/>
    <cellStyle name="Обычный 6 3 5" xfId="293"/>
    <cellStyle name="Обычный 6 4" xfId="110"/>
    <cellStyle name="Обычный 6 4 2" xfId="201"/>
    <cellStyle name="Обычный 6 4 2 2" xfId="202"/>
    <cellStyle name="Обычный 6 4 2 2 2" xfId="378"/>
    <cellStyle name="Обычный 6 4 2 3" xfId="203"/>
    <cellStyle name="Обычный 6 4 2 3 2" xfId="379"/>
    <cellStyle name="Обычный 6 4 2 4" xfId="377"/>
    <cellStyle name="Обычный 6 4 3" xfId="204"/>
    <cellStyle name="Обычный 6 4 3 2" xfId="380"/>
    <cellStyle name="Обычный 6 4 4" xfId="205"/>
    <cellStyle name="Обычный 6 4 4 2" xfId="381"/>
    <cellStyle name="Обычный 6 4 5" xfId="286"/>
    <cellStyle name="Обычный 6 5" xfId="206"/>
    <cellStyle name="Обычный 6 5 2" xfId="207"/>
    <cellStyle name="Обычный 6 5 2 2" xfId="383"/>
    <cellStyle name="Обычный 6 5 3" xfId="208"/>
    <cellStyle name="Обычный 6 5 3 2" xfId="384"/>
    <cellStyle name="Обычный 6 5 4" xfId="382"/>
    <cellStyle name="Обычный 6 6" xfId="209"/>
    <cellStyle name="Обычный 6 6 2" xfId="385"/>
    <cellStyle name="Обычный 6 7" xfId="210"/>
    <cellStyle name="Обычный 6 7 2" xfId="386"/>
    <cellStyle name="Обычный 6 8" xfId="211"/>
    <cellStyle name="Обычный 6 8 2" xfId="387"/>
    <cellStyle name="Обычный 6 9" xfId="276"/>
    <cellStyle name="Обычный 7" xfId="54"/>
    <cellStyle name="Обычный 7 13" xfId="27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9"/>
    <cellStyle name="Обычный 7 2 2 2 3" xfId="214"/>
    <cellStyle name="Обычный 7 2 2 2 3 2" xfId="390"/>
    <cellStyle name="Обычный 7 2 2 2 4" xfId="388"/>
    <cellStyle name="Обычный 7 2 2 3" xfId="215"/>
    <cellStyle name="Обычный 7 2 2 3 2" xfId="391"/>
    <cellStyle name="Обычный 7 2 2 4" xfId="216"/>
    <cellStyle name="Обычный 7 2 2 4 2" xfId="392"/>
    <cellStyle name="Обычный 7 2 2 5" xfId="298"/>
    <cellStyle name="Обычный 7 2 3" xfId="115"/>
    <cellStyle name="Обычный 7 2 3 2" xfId="217"/>
    <cellStyle name="Обычный 7 2 3 2 2" xfId="218"/>
    <cellStyle name="Обычный 7 2 3 2 2 2" xfId="394"/>
    <cellStyle name="Обычный 7 2 3 2 3" xfId="219"/>
    <cellStyle name="Обычный 7 2 3 2 3 2" xfId="395"/>
    <cellStyle name="Обычный 7 2 3 2 4" xfId="393"/>
    <cellStyle name="Обычный 7 2 3 3" xfId="220"/>
    <cellStyle name="Обычный 7 2 3 3 2" xfId="396"/>
    <cellStyle name="Обычный 7 2 3 4" xfId="221"/>
    <cellStyle name="Обычный 7 2 3 4 2" xfId="397"/>
    <cellStyle name="Обычный 7 2 3 5" xfId="291"/>
    <cellStyle name="Обычный 7 2 4" xfId="222"/>
    <cellStyle name="Обычный 7 2 4 2" xfId="223"/>
    <cellStyle name="Обычный 7 2 4 2 2" xfId="399"/>
    <cellStyle name="Обычный 7 2 4 3" xfId="224"/>
    <cellStyle name="Обычный 7 2 4 3 2" xfId="400"/>
    <cellStyle name="Обычный 7 2 4 4" xfId="398"/>
    <cellStyle name="Обычный 7 2 5" xfId="225"/>
    <cellStyle name="Обычный 7 2 5 2" xfId="401"/>
    <cellStyle name="Обычный 7 2 6" xfId="226"/>
    <cellStyle name="Обычный 7 2 6 2" xfId="402"/>
    <cellStyle name="Обычный 7 2 7" xfId="227"/>
    <cellStyle name="Обычный 7 2 7 2" xfId="403"/>
    <cellStyle name="Обычный 7 2 8" xfId="281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5"/>
    <cellStyle name="Обычный 9 2 2 3" xfId="230"/>
    <cellStyle name="Обычный 9 2 2 3 2" xfId="406"/>
    <cellStyle name="Обычный 9 2 2 4" xfId="231"/>
    <cellStyle name="Обычный 9 2 2 4 2" xfId="407"/>
    <cellStyle name="Обычный 9 2 2 5" xfId="404"/>
    <cellStyle name="Обычный 9 2 3" xfId="232"/>
    <cellStyle name="Обычный 9 2 3 2" xfId="408"/>
    <cellStyle name="Обычный 9 2 4" xfId="233"/>
    <cellStyle name="Обычный 9 2 4 2" xfId="409"/>
    <cellStyle name="Обычный 9 2 5" xfId="300"/>
    <cellStyle name="Обычный 9 3" xfId="129"/>
    <cellStyle name="Обычный 9 3 2" xfId="234"/>
    <cellStyle name="Обычный 9 3 2 2" xfId="410"/>
    <cellStyle name="Обычный 9 3 3" xfId="235"/>
    <cellStyle name="Обычный 9 3 3 2" xfId="411"/>
    <cellStyle name="Обычный 9 3 4" xfId="236"/>
    <cellStyle name="Обычный 9 3 4 2" xfId="412"/>
    <cellStyle name="Обычный 9 3 5" xfId="305"/>
    <cellStyle name="Обычный 9 4" xfId="237"/>
    <cellStyle name="Обычный 9 4 2" xfId="413"/>
    <cellStyle name="Обычный 9 5" xfId="238"/>
    <cellStyle name="Обычный 9 5 2" xfId="414"/>
    <cellStyle name="Обычный 9 6" xfId="283"/>
    <cellStyle name="Обычный_Форматы по компаниям_last" xfId="273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6"/>
    <cellStyle name="Финансовый 2 2 2 3" xfId="241"/>
    <cellStyle name="Финансовый 2 2 2 3 2" xfId="417"/>
    <cellStyle name="Финансовый 2 2 2 4" xfId="415"/>
    <cellStyle name="Финансовый 2 2 3" xfId="242"/>
    <cellStyle name="Финансовый 2 2 3 2" xfId="418"/>
    <cellStyle name="Финансовый 2 2 4" xfId="243"/>
    <cellStyle name="Финансовый 2 2 4 2" xfId="419"/>
    <cellStyle name="Финансовый 2 2 5" xfId="294"/>
    <cellStyle name="Финансовый 2 3" xfId="111"/>
    <cellStyle name="Финансовый 2 3 2" xfId="244"/>
    <cellStyle name="Финансовый 2 3 2 2" xfId="245"/>
    <cellStyle name="Финансовый 2 3 2 2 2" xfId="421"/>
    <cellStyle name="Финансовый 2 3 2 3" xfId="246"/>
    <cellStyle name="Финансовый 2 3 2 3 2" xfId="422"/>
    <cellStyle name="Финансовый 2 3 2 4" xfId="420"/>
    <cellStyle name="Финансовый 2 3 3" xfId="247"/>
    <cellStyle name="Финансовый 2 3 3 2" xfId="423"/>
    <cellStyle name="Финансовый 2 3 4" xfId="248"/>
    <cellStyle name="Финансовый 2 3 4 2" xfId="424"/>
    <cellStyle name="Финансовый 2 3 5" xfId="287"/>
    <cellStyle name="Финансовый 2 4" xfId="249"/>
    <cellStyle name="Финансовый 2 4 2" xfId="250"/>
    <cellStyle name="Финансовый 2 4 2 2" xfId="426"/>
    <cellStyle name="Финансовый 2 4 3" xfId="251"/>
    <cellStyle name="Финансовый 2 4 3 2" xfId="427"/>
    <cellStyle name="Финансовый 2 4 4" xfId="425"/>
    <cellStyle name="Финансовый 2 5" xfId="252"/>
    <cellStyle name="Финансовый 2 5 2" xfId="428"/>
    <cellStyle name="Финансовый 2 6" xfId="253"/>
    <cellStyle name="Финансовый 2 6 2" xfId="429"/>
    <cellStyle name="Финансовый 2 7" xfId="254"/>
    <cellStyle name="Финансовый 2 7 2" xfId="430"/>
    <cellStyle name="Финансовый 2 8" xfId="277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2"/>
    <cellStyle name="Финансовый 3 2 2 3" xfId="257"/>
    <cellStyle name="Финансовый 3 2 2 3 2" xfId="433"/>
    <cellStyle name="Финансовый 3 2 2 4" xfId="431"/>
    <cellStyle name="Финансовый 3 2 3" xfId="258"/>
    <cellStyle name="Финансовый 3 2 3 2" xfId="434"/>
    <cellStyle name="Финансовый 3 2 4" xfId="259"/>
    <cellStyle name="Финансовый 3 2 4 2" xfId="435"/>
    <cellStyle name="Финансовый 3 2 5" xfId="295"/>
    <cellStyle name="Финансовый 3 3" xfId="112"/>
    <cellStyle name="Финансовый 3 3 2" xfId="260"/>
    <cellStyle name="Финансовый 3 3 2 2" xfId="261"/>
    <cellStyle name="Финансовый 3 3 2 2 2" xfId="437"/>
    <cellStyle name="Финансовый 3 3 2 3" xfId="262"/>
    <cellStyle name="Финансовый 3 3 2 3 2" xfId="438"/>
    <cellStyle name="Финансовый 3 3 2 4" xfId="436"/>
    <cellStyle name="Финансовый 3 3 3" xfId="263"/>
    <cellStyle name="Финансовый 3 3 3 2" xfId="439"/>
    <cellStyle name="Финансовый 3 3 4" xfId="264"/>
    <cellStyle name="Финансовый 3 3 4 2" xfId="440"/>
    <cellStyle name="Финансовый 3 3 5" xfId="288"/>
    <cellStyle name="Финансовый 3 4" xfId="265"/>
    <cellStyle name="Финансовый 3 4 2" xfId="266"/>
    <cellStyle name="Финансовый 3 4 2 2" xfId="442"/>
    <cellStyle name="Финансовый 3 4 3" xfId="267"/>
    <cellStyle name="Финансовый 3 4 3 2" xfId="443"/>
    <cellStyle name="Финансовый 3 4 4" xfId="441"/>
    <cellStyle name="Финансовый 3 5" xfId="268"/>
    <cellStyle name="Финансовый 3 5 2" xfId="444"/>
    <cellStyle name="Финансовый 3 6" xfId="269"/>
    <cellStyle name="Финансовый 3 6 2" xfId="445"/>
    <cellStyle name="Финансовый 3 7" xfId="270"/>
    <cellStyle name="Финансовый 3 7 2" xfId="446"/>
    <cellStyle name="Финансовый 3 8" xfId="278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BFD77B"/>
      <color rgb="FFFF9966"/>
      <color rgb="FFFFCC66"/>
      <color rgb="FF00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3"/>
  <sheetViews>
    <sheetView tabSelected="1" topLeftCell="A15" zoomScale="90" zoomScaleNormal="90" workbookViewId="0">
      <selection activeCell="C28" sqref="C28"/>
    </sheetView>
  </sheetViews>
  <sheetFormatPr defaultColWidth="9" defaultRowHeight="15.75" x14ac:dyDescent="0.25"/>
  <cols>
    <col min="1" max="1" width="12" style="14" customWidth="1"/>
    <col min="2" max="2" width="47.75" style="14" customWidth="1"/>
    <col min="3" max="3" width="17.625" style="14" customWidth="1"/>
    <col min="4" max="4" width="28.125" style="14" hidden="1" customWidth="1"/>
    <col min="5" max="6" width="29.625" style="14" hidden="1" customWidth="1"/>
    <col min="7" max="7" width="43.375" style="14" customWidth="1"/>
    <col min="8" max="8" width="11.125" style="14" customWidth="1"/>
    <col min="9" max="9" width="3.625" style="14" customWidth="1"/>
    <col min="10" max="12" width="3.375" style="14" customWidth="1"/>
    <col min="13" max="13" width="4.125" style="14" customWidth="1"/>
    <col min="14" max="16" width="5.75" style="14" customWidth="1"/>
    <col min="17" max="17" width="3.875" style="14" customWidth="1"/>
    <col min="18" max="18" width="4.5" style="14" customWidth="1"/>
    <col min="19" max="19" width="3.875" style="14" customWidth="1"/>
    <col min="20" max="20" width="4.375" style="14" customWidth="1"/>
    <col min="21" max="23" width="5.75" style="14" customWidth="1"/>
    <col min="24" max="24" width="6.125" style="14" customWidth="1"/>
    <col min="25" max="25" width="5.75" style="14" customWidth="1"/>
    <col min="26" max="26" width="6.5" style="14" customWidth="1"/>
    <col min="27" max="27" width="3.5" style="14" customWidth="1"/>
    <col min="28" max="28" width="5.75" style="14" customWidth="1"/>
    <col min="29" max="29" width="16.125" style="14" customWidth="1"/>
    <col min="30" max="30" width="21.25" style="14" customWidth="1"/>
    <col min="31" max="31" width="12.625" style="14" customWidth="1"/>
    <col min="32" max="32" width="22.375" style="14" customWidth="1"/>
    <col min="33" max="33" width="10.875" style="14" customWidth="1"/>
    <col min="34" max="34" width="17.375" style="14" customWidth="1"/>
    <col min="35" max="36" width="4.125" style="14" customWidth="1"/>
    <col min="37" max="37" width="3.75" style="14" customWidth="1"/>
    <col min="38" max="38" width="3.875" style="14" customWidth="1"/>
    <col min="39" max="39" width="4.5" style="14" customWidth="1"/>
    <col min="40" max="40" width="5" style="14" customWidth="1"/>
    <col min="41" max="41" width="5.5" style="14" customWidth="1"/>
    <col min="42" max="42" width="5.75" style="14" customWidth="1"/>
    <col min="43" max="43" width="5.5" style="14" customWidth="1"/>
    <col min="44" max="45" width="5" style="14" customWidth="1"/>
    <col min="46" max="46" width="12.875" style="14" customWidth="1"/>
    <col min="47" max="56" width="5" style="14" customWidth="1"/>
    <col min="57" max="16384" width="9" style="14"/>
  </cols>
  <sheetData>
    <row r="1" spans="1:46" ht="63" customHeight="1" x14ac:dyDescent="0.25">
      <c r="G1" s="27" t="s">
        <v>46</v>
      </c>
      <c r="H1" s="27"/>
    </row>
    <row r="2" spans="1:46" ht="15.75" customHeight="1" x14ac:dyDescent="0.25">
      <c r="G2" s="26" t="s">
        <v>16</v>
      </c>
      <c r="H2" s="26"/>
      <c r="I2" s="12"/>
      <c r="J2" s="12"/>
      <c r="K2" s="12"/>
      <c r="L2" s="12"/>
      <c r="M2" s="12"/>
      <c r="N2" s="12"/>
    </row>
    <row r="3" spans="1:46" ht="15.6" customHeight="1" x14ac:dyDescent="0.25">
      <c r="A3" s="12"/>
      <c r="B3" s="12"/>
      <c r="C3" s="12"/>
      <c r="D3" s="12"/>
      <c r="E3" s="12"/>
      <c r="F3" s="12"/>
      <c r="G3" s="28" t="s">
        <v>12</v>
      </c>
      <c r="H3" s="28"/>
      <c r="I3" s="12"/>
      <c r="J3" s="12"/>
      <c r="K3" s="12"/>
      <c r="L3" s="12"/>
      <c r="M3" s="12"/>
      <c r="N3" s="12"/>
    </row>
    <row r="4" spans="1:46" ht="15.6" customHeight="1" x14ac:dyDescent="0.25">
      <c r="A4" s="12"/>
      <c r="B4" s="12"/>
      <c r="C4" s="12"/>
      <c r="D4" s="12"/>
      <c r="E4" s="12"/>
      <c r="F4" s="12"/>
      <c r="G4" s="28" t="s">
        <v>26</v>
      </c>
      <c r="H4" s="28"/>
      <c r="I4" s="12"/>
      <c r="J4" s="12"/>
      <c r="K4" s="12"/>
      <c r="L4" s="12"/>
      <c r="M4" s="12"/>
      <c r="N4" s="12"/>
    </row>
    <row r="5" spans="1:46" x14ac:dyDescent="0.25">
      <c r="A5" s="34" t="s">
        <v>17</v>
      </c>
      <c r="B5" s="34"/>
      <c r="C5" s="34"/>
      <c r="D5" s="34"/>
      <c r="E5" s="34"/>
      <c r="F5" s="34"/>
      <c r="G5" s="34"/>
      <c r="H5" s="34"/>
      <c r="I5" s="12"/>
      <c r="J5" s="12"/>
      <c r="K5" s="12"/>
      <c r="L5" s="12"/>
      <c r="M5" s="12"/>
      <c r="N5" s="12"/>
    </row>
    <row r="6" spans="1:46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46" ht="18.75" x14ac:dyDescent="0.25">
      <c r="A7" s="35" t="s">
        <v>33</v>
      </c>
      <c r="B7" s="35"/>
      <c r="C7" s="35"/>
      <c r="D7" s="35"/>
      <c r="E7" s="35"/>
      <c r="F7" s="35"/>
      <c r="G7" s="35"/>
      <c r="H7" s="35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spans="1:46" x14ac:dyDescent="0.25">
      <c r="A8" s="36" t="s">
        <v>28</v>
      </c>
      <c r="B8" s="36"/>
      <c r="C8" s="36"/>
      <c r="D8" s="36"/>
      <c r="E8" s="36"/>
      <c r="F8" s="36"/>
      <c r="G8" s="36"/>
      <c r="H8" s="36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x14ac:dyDescent="0.25">
      <c r="A9" s="11"/>
      <c r="B9" s="11"/>
      <c r="C9" s="11"/>
      <c r="D9" s="11"/>
      <c r="E9" s="11"/>
      <c r="F9" s="11"/>
      <c r="G9" s="11"/>
      <c r="H9" s="11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pans="1:46" x14ac:dyDescent="0.25">
      <c r="A10" s="37" t="s">
        <v>34</v>
      </c>
      <c r="B10" s="37"/>
      <c r="C10" s="37"/>
      <c r="D10" s="37"/>
      <c r="E10" s="37"/>
      <c r="F10" s="37"/>
      <c r="G10" s="37"/>
      <c r="H10" s="37"/>
      <c r="I10" s="12"/>
      <c r="J10" s="12"/>
      <c r="K10" s="12"/>
      <c r="L10" s="12"/>
      <c r="M10" s="12"/>
      <c r="N10" s="12"/>
    </row>
    <row r="11" spans="1:46" x14ac:dyDescent="0.25">
      <c r="A11" s="10"/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</row>
    <row r="12" spans="1:46" ht="19.5" customHeight="1" x14ac:dyDescent="0.25">
      <c r="A12" s="32" t="s">
        <v>31</v>
      </c>
      <c r="B12" s="33"/>
      <c r="C12" s="33"/>
      <c r="D12" s="33"/>
      <c r="E12" s="33"/>
      <c r="F12" s="33"/>
      <c r="G12" s="33"/>
      <c r="H12" s="33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36" customHeight="1" x14ac:dyDescent="0.25">
      <c r="A13" s="29" t="s">
        <v>18</v>
      </c>
      <c r="B13" s="29"/>
      <c r="C13" s="29"/>
      <c r="D13" s="29"/>
      <c r="E13" s="29"/>
      <c r="F13" s="29"/>
      <c r="G13" s="29"/>
      <c r="H13" s="29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A14" s="38"/>
      <c r="B14" s="38"/>
      <c r="C14" s="38"/>
      <c r="D14" s="38"/>
      <c r="E14" s="38"/>
      <c r="F14" s="38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</row>
    <row r="15" spans="1:46" ht="53.45" customHeight="1" x14ac:dyDescent="0.25">
      <c r="A15" s="39" t="s">
        <v>2</v>
      </c>
      <c r="B15" s="42" t="s">
        <v>0</v>
      </c>
      <c r="C15" s="42" t="s">
        <v>19</v>
      </c>
      <c r="D15" s="43" t="s">
        <v>20</v>
      </c>
      <c r="E15" s="44"/>
      <c r="F15" s="44"/>
      <c r="G15" s="45"/>
      <c r="H15" s="30" t="s">
        <v>21</v>
      </c>
      <c r="I15" s="17"/>
      <c r="J15" s="17"/>
      <c r="K15" s="17"/>
      <c r="L15" s="17"/>
      <c r="M15" s="17"/>
      <c r="N15" s="17"/>
      <c r="O15" s="17"/>
      <c r="P15" s="17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</row>
    <row r="16" spans="1:46" ht="82.5" customHeight="1" x14ac:dyDescent="0.25">
      <c r="A16" s="40"/>
      <c r="B16" s="42"/>
      <c r="C16" s="42"/>
      <c r="D16" s="46"/>
      <c r="E16" s="47"/>
      <c r="F16" s="47"/>
      <c r="G16" s="48"/>
      <c r="H16" s="30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</row>
    <row r="17" spans="1:38" ht="31.5" customHeight="1" x14ac:dyDescent="0.25">
      <c r="A17" s="40"/>
      <c r="B17" s="42"/>
      <c r="C17" s="42"/>
      <c r="D17" s="31" t="s">
        <v>22</v>
      </c>
      <c r="E17" s="31"/>
      <c r="F17" s="31"/>
      <c r="G17" s="31"/>
      <c r="H17" s="30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</row>
    <row r="18" spans="1:38" ht="31.5" customHeight="1" x14ac:dyDescent="0.25">
      <c r="A18" s="41"/>
      <c r="B18" s="42"/>
      <c r="C18" s="42"/>
      <c r="D18" s="9" t="s">
        <v>27</v>
      </c>
      <c r="E18" s="9" t="s">
        <v>23</v>
      </c>
      <c r="F18" s="9" t="s">
        <v>24</v>
      </c>
      <c r="G18" s="9" t="s">
        <v>25</v>
      </c>
      <c r="H18" s="30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</row>
    <row r="19" spans="1:38" x14ac:dyDescent="0.25">
      <c r="A19" s="4">
        <v>1</v>
      </c>
      <c r="B19" s="4">
        <v>2</v>
      </c>
      <c r="C19" s="4">
        <v>3</v>
      </c>
      <c r="D19" s="5" t="s">
        <v>13</v>
      </c>
      <c r="E19" s="5" t="s">
        <v>14</v>
      </c>
      <c r="F19" s="5" t="s">
        <v>15</v>
      </c>
      <c r="G19" s="5" t="s">
        <v>36</v>
      </c>
      <c r="H19" s="5" t="s">
        <v>1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</row>
    <row r="20" spans="1:38" s="18" customFormat="1" ht="31.5" x14ac:dyDescent="0.25">
      <c r="A20" s="1" t="s">
        <v>5</v>
      </c>
      <c r="B20" s="2" t="s">
        <v>6</v>
      </c>
      <c r="C20" s="8" t="s">
        <v>29</v>
      </c>
      <c r="D20" s="3" t="e">
        <f>SUM(D21:D21)</f>
        <v>#REF!</v>
      </c>
      <c r="E20" s="3" t="e">
        <f>SUM(E21:E21)</f>
        <v>#REF!</v>
      </c>
      <c r="F20" s="3" t="e">
        <f>SUM(F21:F21)</f>
        <v>#REF!</v>
      </c>
      <c r="G20" s="3">
        <f>SUM(G21:G21)</f>
        <v>520861.19999999995</v>
      </c>
      <c r="H20" s="7" t="s">
        <v>32</v>
      </c>
      <c r="J20" s="19"/>
    </row>
    <row r="21" spans="1:38" s="18" customFormat="1" ht="31.5" x14ac:dyDescent="0.25">
      <c r="A21" s="1" t="s">
        <v>7</v>
      </c>
      <c r="B21" s="2" t="s">
        <v>8</v>
      </c>
      <c r="C21" s="8" t="s">
        <v>29</v>
      </c>
      <c r="D21" s="3" t="e">
        <f>D22</f>
        <v>#REF!</v>
      </c>
      <c r="E21" s="3" t="e">
        <f t="shared" ref="E21:G21" si="0">E22</f>
        <v>#REF!</v>
      </c>
      <c r="F21" s="3" t="e">
        <f t="shared" si="0"/>
        <v>#REF!</v>
      </c>
      <c r="G21" s="3">
        <f t="shared" si="0"/>
        <v>520861.19999999995</v>
      </c>
      <c r="H21" s="7" t="s">
        <v>32</v>
      </c>
      <c r="J21" s="19"/>
    </row>
    <row r="22" spans="1:38" s="18" customFormat="1" ht="31.5" x14ac:dyDescent="0.25">
      <c r="A22" s="1" t="s">
        <v>30</v>
      </c>
      <c r="B22" s="2" t="s">
        <v>9</v>
      </c>
      <c r="C22" s="8" t="s">
        <v>29</v>
      </c>
      <c r="D22" s="3" t="e">
        <f>#REF!+#REF!+D23</f>
        <v>#REF!</v>
      </c>
      <c r="E22" s="3" t="e">
        <f>#REF!+#REF!+E23</f>
        <v>#REF!</v>
      </c>
      <c r="F22" s="3" t="e">
        <f>#REF!+#REF!+F23</f>
        <v>#REF!</v>
      </c>
      <c r="G22" s="3">
        <f>G23</f>
        <v>520861.19999999995</v>
      </c>
      <c r="H22" s="7" t="s">
        <v>32</v>
      </c>
      <c r="J22" s="19"/>
    </row>
    <row r="23" spans="1:38" s="18" customFormat="1" ht="31.5" x14ac:dyDescent="0.25">
      <c r="A23" s="1" t="s">
        <v>3</v>
      </c>
      <c r="B23" s="2" t="s">
        <v>10</v>
      </c>
      <c r="C23" s="8" t="s">
        <v>29</v>
      </c>
      <c r="D23" s="3">
        <f>D24</f>
        <v>0</v>
      </c>
      <c r="E23" s="3">
        <f t="shared" ref="E23:G23" si="1">E24</f>
        <v>0</v>
      </c>
      <c r="F23" s="3">
        <f t="shared" si="1"/>
        <v>0</v>
      </c>
      <c r="G23" s="3">
        <f t="shared" si="1"/>
        <v>520861.19999999995</v>
      </c>
      <c r="H23" s="7" t="s">
        <v>32</v>
      </c>
      <c r="J23" s="19"/>
    </row>
    <row r="24" spans="1:38" s="18" customFormat="1" ht="31.5" x14ac:dyDescent="0.25">
      <c r="A24" s="1" t="s">
        <v>4</v>
      </c>
      <c r="B24" s="2" t="s">
        <v>11</v>
      </c>
      <c r="C24" s="8" t="s">
        <v>29</v>
      </c>
      <c r="D24" s="3">
        <f>SUM(D25:D28)</f>
        <v>0</v>
      </c>
      <c r="E24" s="3">
        <f>SUM(E25:E28)</f>
        <v>0</v>
      </c>
      <c r="F24" s="3">
        <f>SUM(F25:F28)</f>
        <v>0</v>
      </c>
      <c r="G24" s="3">
        <f>SUM(G25:G28)</f>
        <v>520861.19999999995</v>
      </c>
      <c r="H24" s="7" t="s">
        <v>32</v>
      </c>
      <c r="J24" s="19"/>
      <c r="K24" s="50" t="s">
        <v>37</v>
      </c>
      <c r="L24" s="50"/>
      <c r="M24" s="50"/>
      <c r="N24" s="50"/>
      <c r="O24" s="50"/>
      <c r="P24" s="50"/>
    </row>
    <row r="25" spans="1:38" ht="47.25" x14ac:dyDescent="0.25">
      <c r="A25" s="22" t="s">
        <v>47</v>
      </c>
      <c r="B25" s="23" t="s">
        <v>38</v>
      </c>
      <c r="C25" s="24" t="s">
        <v>35</v>
      </c>
      <c r="D25" s="20">
        <v>0</v>
      </c>
      <c r="E25" s="20">
        <v>0</v>
      </c>
      <c r="F25" s="20">
        <v>0</v>
      </c>
      <c r="G25" s="20">
        <v>144838.84</v>
      </c>
      <c r="H25" s="21" t="s">
        <v>32</v>
      </c>
      <c r="J25" s="6"/>
      <c r="K25" s="50"/>
      <c r="L25" s="50"/>
      <c r="M25" s="50"/>
      <c r="N25" s="50"/>
      <c r="O25" s="50"/>
      <c r="P25" s="50"/>
    </row>
    <row r="26" spans="1:38" ht="47.25" x14ac:dyDescent="0.25">
      <c r="A26" s="22" t="s">
        <v>48</v>
      </c>
      <c r="B26" s="23" t="s">
        <v>39</v>
      </c>
      <c r="C26" s="24" t="s">
        <v>51</v>
      </c>
      <c r="D26" s="20">
        <v>0</v>
      </c>
      <c r="E26" s="20">
        <v>0</v>
      </c>
      <c r="F26" s="20">
        <v>0</v>
      </c>
      <c r="G26" s="20">
        <v>124946.46</v>
      </c>
      <c r="H26" s="21" t="s">
        <v>32</v>
      </c>
      <c r="J26" s="6"/>
      <c r="K26" s="50"/>
      <c r="L26" s="50"/>
      <c r="M26" s="50"/>
      <c r="N26" s="50"/>
      <c r="O26" s="50"/>
      <c r="P26" s="50"/>
    </row>
    <row r="27" spans="1:38" ht="47.25" x14ac:dyDescent="0.25">
      <c r="A27" s="22" t="s">
        <v>49</v>
      </c>
      <c r="B27" s="23" t="s">
        <v>40</v>
      </c>
      <c r="C27" s="24" t="s">
        <v>52</v>
      </c>
      <c r="D27" s="20">
        <v>0</v>
      </c>
      <c r="E27" s="20">
        <v>0</v>
      </c>
      <c r="F27" s="20">
        <v>0</v>
      </c>
      <c r="G27" s="20">
        <v>160812.18</v>
      </c>
      <c r="H27" s="21" t="s">
        <v>32</v>
      </c>
      <c r="J27" s="6"/>
      <c r="K27" s="50"/>
      <c r="L27" s="50"/>
      <c r="M27" s="50"/>
      <c r="N27" s="50"/>
      <c r="O27" s="50"/>
      <c r="P27" s="50"/>
    </row>
    <row r="28" spans="1:38" ht="47.25" x14ac:dyDescent="0.25">
      <c r="A28" s="22" t="s">
        <v>50</v>
      </c>
      <c r="B28" s="23" t="s">
        <v>41</v>
      </c>
      <c r="C28" s="24" t="s">
        <v>53</v>
      </c>
      <c r="D28" s="20">
        <v>0</v>
      </c>
      <c r="E28" s="20">
        <v>0</v>
      </c>
      <c r="F28" s="20">
        <v>0</v>
      </c>
      <c r="G28" s="20">
        <v>90263.72</v>
      </c>
      <c r="H28" s="21" t="s">
        <v>32</v>
      </c>
      <c r="J28" s="6"/>
    </row>
    <row r="31" spans="1:38" x14ac:dyDescent="0.25">
      <c r="A31" s="49" t="s">
        <v>42</v>
      </c>
      <c r="B31" s="49"/>
      <c r="G31" s="27" t="s">
        <v>44</v>
      </c>
      <c r="H31" s="27"/>
    </row>
    <row r="32" spans="1:38" x14ac:dyDescent="0.25">
      <c r="G32" s="25"/>
      <c r="H32" s="25"/>
    </row>
    <row r="33" spans="1:8" x14ac:dyDescent="0.25">
      <c r="A33" s="49" t="s">
        <v>43</v>
      </c>
      <c r="B33" s="49"/>
      <c r="G33" s="27" t="s">
        <v>45</v>
      </c>
      <c r="H33" s="27"/>
    </row>
  </sheetData>
  <mergeCells count="22">
    <mergeCell ref="A31:B31"/>
    <mergeCell ref="A33:B33"/>
    <mergeCell ref="G31:H31"/>
    <mergeCell ref="G33:H33"/>
    <mergeCell ref="K24:P27"/>
    <mergeCell ref="H15:H18"/>
    <mergeCell ref="D17:G17"/>
    <mergeCell ref="A12:H12"/>
    <mergeCell ref="A5:H5"/>
    <mergeCell ref="A7:H7"/>
    <mergeCell ref="A8:H8"/>
    <mergeCell ref="A10:H10"/>
    <mergeCell ref="A14:F14"/>
    <mergeCell ref="A15:A18"/>
    <mergeCell ref="B15:B18"/>
    <mergeCell ref="C15:C18"/>
    <mergeCell ref="D15:G16"/>
    <mergeCell ref="G2:H2"/>
    <mergeCell ref="G1:H1"/>
    <mergeCell ref="G4:H4"/>
    <mergeCell ref="G3:H3"/>
    <mergeCell ref="A13:H13"/>
  </mergeCells>
  <pageMargins left="0.9055118110236221" right="0" top="0.35433070866141736" bottom="0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9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2022-02-13T23:52:39Z</cp:lastPrinted>
  <dcterms:created xsi:type="dcterms:W3CDTF">2009-07-27T10:10:26Z</dcterms:created>
  <dcterms:modified xsi:type="dcterms:W3CDTF">2022-02-22T10:51:46Z</dcterms:modified>
</cp:coreProperties>
</file>